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南开辅导员\2020——2021学年\2021评奖评优\2020-2021学年评奖评优通知 发班长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H11" i="1"/>
  <c r="G13" i="1" l="1"/>
  <c r="G14" i="1"/>
  <c r="G15" i="1"/>
  <c r="G16" i="1"/>
  <c r="G17" i="1"/>
  <c r="G18" i="1"/>
  <c r="G19" i="1"/>
  <c r="G20" i="1"/>
  <c r="G12" i="1"/>
  <c r="G3" i="1"/>
  <c r="G4" i="1"/>
  <c r="G5" i="1"/>
  <c r="G6" i="1"/>
  <c r="G7" i="1"/>
  <c r="G8" i="1"/>
  <c r="G9" i="1"/>
  <c r="G10" i="1"/>
  <c r="G2" i="1"/>
  <c r="C21" i="1"/>
  <c r="C11" i="1"/>
  <c r="G21" i="1" l="1"/>
  <c r="G11" i="1"/>
</calcChain>
</file>

<file path=xl/sharedStrings.xml><?xml version="1.0" encoding="utf-8"?>
<sst xmlns="http://schemas.openxmlformats.org/spreadsheetml/2006/main" count="30" uniqueCount="25">
  <si>
    <t>博二</t>
    <phoneticPr fontId="1" type="noConversion"/>
  </si>
  <si>
    <t>博三</t>
    <phoneticPr fontId="1" type="noConversion"/>
  </si>
  <si>
    <t>三好</t>
    <phoneticPr fontId="1" type="noConversion"/>
  </si>
  <si>
    <t>优干</t>
    <phoneticPr fontId="1" type="noConversion"/>
  </si>
  <si>
    <t>共计</t>
    <phoneticPr fontId="1" type="noConversion"/>
  </si>
  <si>
    <t>班级</t>
    <phoneticPr fontId="1" type="noConversion"/>
  </si>
  <si>
    <t>类别</t>
    <phoneticPr fontId="1" type="noConversion"/>
  </si>
  <si>
    <t>班级人数</t>
    <phoneticPr fontId="1" type="noConversion"/>
  </si>
  <si>
    <t>总人数</t>
    <phoneticPr fontId="1" type="noConversion"/>
  </si>
  <si>
    <t>学校给的名额</t>
    <phoneticPr fontId="1" type="noConversion"/>
  </si>
  <si>
    <t>入围比例1.5</t>
    <phoneticPr fontId="1" type="noConversion"/>
  </si>
  <si>
    <t>1.5的计算结果</t>
    <phoneticPr fontId="1" type="noConversion"/>
  </si>
  <si>
    <t>19硕会计</t>
    <phoneticPr fontId="1" type="noConversion"/>
  </si>
  <si>
    <t>19硕公司治理</t>
    <phoneticPr fontId="1" type="noConversion"/>
  </si>
  <si>
    <t>19硕图情档</t>
    <phoneticPr fontId="1" type="noConversion"/>
  </si>
  <si>
    <t>19硕财管</t>
    <phoneticPr fontId="1" type="noConversion"/>
  </si>
  <si>
    <t>19硕非财管</t>
    <phoneticPr fontId="1" type="noConversion"/>
  </si>
  <si>
    <t>19硕人力</t>
    <phoneticPr fontId="1" type="noConversion"/>
  </si>
  <si>
    <t>19硕会计</t>
    <phoneticPr fontId="1" type="noConversion"/>
  </si>
  <si>
    <t>19硕公司治理</t>
    <phoneticPr fontId="1" type="noConversion"/>
  </si>
  <si>
    <t>19硕图情档</t>
    <phoneticPr fontId="1" type="noConversion"/>
  </si>
  <si>
    <t>19硕非财管</t>
    <phoneticPr fontId="1" type="noConversion"/>
  </si>
  <si>
    <t>19硕管技</t>
    <phoneticPr fontId="1" type="noConversion"/>
  </si>
  <si>
    <t>19硕管技</t>
    <phoneticPr fontId="1" type="noConversion"/>
  </si>
  <si>
    <t>民主评议推荐名额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</si>
</sst>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15" sqref="J15"/>
    </sheetView>
  </sheetViews>
  <sheetFormatPr defaultRowHeight="14.25" x14ac:dyDescent="0.2"/>
  <cols>
    <col min="1" max="1" width="5.25" style="1" bestFit="1" customWidth="1"/>
    <col min="2" max="2" width="13.125" style="1" bestFit="1" customWidth="1"/>
    <col min="3" max="3" width="9" style="1" bestFit="1" customWidth="1"/>
    <col min="4" max="4" width="7.125" style="1" bestFit="1" customWidth="1"/>
    <col min="5" max="5" width="13" style="1" bestFit="1" customWidth="1"/>
    <col min="6" max="6" width="11.5" style="1" bestFit="1" customWidth="1"/>
    <col min="7" max="7" width="13.625" style="1" bestFit="1" customWidth="1"/>
    <col min="8" max="8" width="17.25" style="1" bestFit="1" customWidth="1"/>
    <col min="9" max="16384" width="9" style="1"/>
  </cols>
  <sheetData>
    <row r="1" spans="1:8" x14ac:dyDescent="0.2">
      <c r="A1" s="4" t="s">
        <v>6</v>
      </c>
      <c r="B1" s="4" t="s">
        <v>5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24</v>
      </c>
    </row>
    <row r="2" spans="1:8" x14ac:dyDescent="0.2">
      <c r="A2" s="6" t="s">
        <v>2</v>
      </c>
      <c r="B2" s="2" t="s">
        <v>12</v>
      </c>
      <c r="C2" s="2">
        <v>25</v>
      </c>
      <c r="D2" s="2">
        <v>218</v>
      </c>
      <c r="E2" s="2">
        <v>14</v>
      </c>
      <c r="F2" s="2">
        <v>21</v>
      </c>
      <c r="G2" s="2">
        <f>C2/D2*F2</f>
        <v>2.4082568807339451</v>
      </c>
      <c r="H2" s="2">
        <v>2</v>
      </c>
    </row>
    <row r="3" spans="1:8" x14ac:dyDescent="0.2">
      <c r="A3" s="6"/>
      <c r="B3" s="2" t="s">
        <v>13</v>
      </c>
      <c r="C3" s="2">
        <v>10</v>
      </c>
      <c r="D3" s="2">
        <v>218</v>
      </c>
      <c r="E3" s="2">
        <v>14</v>
      </c>
      <c r="F3" s="2">
        <v>21</v>
      </c>
      <c r="G3" s="2">
        <f t="shared" ref="G3:G10" si="0">C3/D3*F3</f>
        <v>0.96330275229357798</v>
      </c>
      <c r="H3" s="2">
        <v>1</v>
      </c>
    </row>
    <row r="4" spans="1:8" x14ac:dyDescent="0.2">
      <c r="A4" s="6"/>
      <c r="B4" s="2" t="s">
        <v>14</v>
      </c>
      <c r="C4" s="2">
        <v>13</v>
      </c>
      <c r="D4" s="2">
        <v>218</v>
      </c>
      <c r="E4" s="2">
        <v>14</v>
      </c>
      <c r="F4" s="2">
        <v>21</v>
      </c>
      <c r="G4" s="2">
        <f t="shared" si="0"/>
        <v>1.2522935779816515</v>
      </c>
      <c r="H4" s="2">
        <v>1</v>
      </c>
    </row>
    <row r="5" spans="1:8" x14ac:dyDescent="0.2">
      <c r="A5" s="6"/>
      <c r="B5" s="2" t="s">
        <v>22</v>
      </c>
      <c r="C5" s="2">
        <v>17</v>
      </c>
      <c r="D5" s="2">
        <v>218</v>
      </c>
      <c r="E5" s="2">
        <v>14</v>
      </c>
      <c r="F5" s="2">
        <v>21</v>
      </c>
      <c r="G5" s="2">
        <f t="shared" si="0"/>
        <v>1.6376146788990826</v>
      </c>
      <c r="H5" s="2">
        <v>2</v>
      </c>
    </row>
    <row r="6" spans="1:8" x14ac:dyDescent="0.2">
      <c r="A6" s="6"/>
      <c r="B6" s="2" t="s">
        <v>15</v>
      </c>
      <c r="C6" s="2">
        <v>23</v>
      </c>
      <c r="D6" s="2">
        <v>218</v>
      </c>
      <c r="E6" s="2">
        <v>14</v>
      </c>
      <c r="F6" s="2">
        <v>21</v>
      </c>
      <c r="G6" s="2">
        <f t="shared" si="0"/>
        <v>2.2155963302752295</v>
      </c>
      <c r="H6" s="2">
        <v>2</v>
      </c>
    </row>
    <row r="7" spans="1:8" x14ac:dyDescent="0.2">
      <c r="A7" s="6"/>
      <c r="B7" s="2" t="s">
        <v>16</v>
      </c>
      <c r="C7" s="2">
        <v>32</v>
      </c>
      <c r="D7" s="2">
        <v>218</v>
      </c>
      <c r="E7" s="2">
        <v>14</v>
      </c>
      <c r="F7" s="2">
        <v>21</v>
      </c>
      <c r="G7" s="2">
        <f t="shared" si="0"/>
        <v>3.0825688073394497</v>
      </c>
      <c r="H7" s="2">
        <v>3</v>
      </c>
    </row>
    <row r="8" spans="1:8" x14ac:dyDescent="0.2">
      <c r="A8" s="6"/>
      <c r="B8" s="2" t="s">
        <v>17</v>
      </c>
      <c r="C8" s="2">
        <v>10</v>
      </c>
      <c r="D8" s="2">
        <v>218</v>
      </c>
      <c r="E8" s="2">
        <v>14</v>
      </c>
      <c r="F8" s="2">
        <v>21</v>
      </c>
      <c r="G8" s="2">
        <f t="shared" si="0"/>
        <v>0.96330275229357798</v>
      </c>
      <c r="H8" s="2">
        <v>1</v>
      </c>
    </row>
    <row r="9" spans="1:8" x14ac:dyDescent="0.2">
      <c r="A9" s="6"/>
      <c r="B9" s="2" t="s">
        <v>0</v>
      </c>
      <c r="C9" s="2">
        <v>39</v>
      </c>
      <c r="D9" s="2">
        <v>218</v>
      </c>
      <c r="E9" s="2">
        <v>14</v>
      </c>
      <c r="F9" s="2">
        <v>21</v>
      </c>
      <c r="G9" s="2">
        <f t="shared" si="0"/>
        <v>3.7568807339449544</v>
      </c>
      <c r="H9" s="2">
        <v>4</v>
      </c>
    </row>
    <row r="10" spans="1:8" x14ac:dyDescent="0.2">
      <c r="A10" s="6"/>
      <c r="B10" s="2" t="s">
        <v>1</v>
      </c>
      <c r="C10" s="2">
        <v>49</v>
      </c>
      <c r="D10" s="2">
        <v>218</v>
      </c>
      <c r="E10" s="2">
        <v>14</v>
      </c>
      <c r="F10" s="2">
        <v>21</v>
      </c>
      <c r="G10" s="2">
        <f t="shared" si="0"/>
        <v>4.7201834862385326</v>
      </c>
      <c r="H10" s="2">
        <v>5</v>
      </c>
    </row>
    <row r="11" spans="1:8" x14ac:dyDescent="0.2">
      <c r="A11" s="5"/>
      <c r="B11" s="4" t="s">
        <v>4</v>
      </c>
      <c r="C11" s="4">
        <f>SUM(C2:C10)</f>
        <v>218</v>
      </c>
      <c r="D11" s="4"/>
      <c r="E11" s="4"/>
      <c r="F11" s="4"/>
      <c r="G11" s="4">
        <f>SUM(G2:G10)</f>
        <v>21.000000000000004</v>
      </c>
      <c r="H11" s="4">
        <f>SUM(H2:H10)</f>
        <v>21</v>
      </c>
    </row>
    <row r="12" spans="1:8" x14ac:dyDescent="0.2">
      <c r="A12" s="7" t="s">
        <v>3</v>
      </c>
      <c r="B12" s="3" t="s">
        <v>18</v>
      </c>
      <c r="C12" s="3">
        <v>25</v>
      </c>
      <c r="D12" s="3">
        <v>218</v>
      </c>
      <c r="E12" s="3">
        <v>11</v>
      </c>
      <c r="F12" s="3">
        <v>16.5</v>
      </c>
      <c r="G12" s="3">
        <f>C12/D12*F12</f>
        <v>1.8922018348623855</v>
      </c>
      <c r="H12" s="3">
        <v>2</v>
      </c>
    </row>
    <row r="13" spans="1:8" x14ac:dyDescent="0.2">
      <c r="A13" s="7"/>
      <c r="B13" s="3" t="s">
        <v>19</v>
      </c>
      <c r="C13" s="3">
        <v>10</v>
      </c>
      <c r="D13" s="3">
        <v>218</v>
      </c>
      <c r="E13" s="3">
        <v>11</v>
      </c>
      <c r="F13" s="3">
        <v>16.5</v>
      </c>
      <c r="G13" s="3">
        <f t="shared" ref="G13:G20" si="1">C13/D13*F13</f>
        <v>0.75688073394495414</v>
      </c>
      <c r="H13" s="3">
        <v>1</v>
      </c>
    </row>
    <row r="14" spans="1:8" x14ac:dyDescent="0.2">
      <c r="A14" s="7"/>
      <c r="B14" s="3" t="s">
        <v>20</v>
      </c>
      <c r="C14" s="3">
        <v>13</v>
      </c>
      <c r="D14" s="3">
        <v>218</v>
      </c>
      <c r="E14" s="3">
        <v>11</v>
      </c>
      <c r="F14" s="3">
        <v>16.5</v>
      </c>
      <c r="G14" s="3">
        <f t="shared" si="1"/>
        <v>0.98394495412844041</v>
      </c>
      <c r="H14" s="3">
        <v>1</v>
      </c>
    </row>
    <row r="15" spans="1:8" x14ac:dyDescent="0.2">
      <c r="A15" s="7"/>
      <c r="B15" s="3" t="s">
        <v>23</v>
      </c>
      <c r="C15" s="3">
        <v>17</v>
      </c>
      <c r="D15" s="3">
        <v>218</v>
      </c>
      <c r="E15" s="3">
        <v>11</v>
      </c>
      <c r="F15" s="3">
        <v>16.5</v>
      </c>
      <c r="G15" s="3">
        <f t="shared" si="1"/>
        <v>1.286697247706422</v>
      </c>
      <c r="H15" s="3">
        <v>1</v>
      </c>
    </row>
    <row r="16" spans="1:8" x14ac:dyDescent="0.2">
      <c r="A16" s="7"/>
      <c r="B16" s="3" t="s">
        <v>15</v>
      </c>
      <c r="C16" s="3">
        <v>23</v>
      </c>
      <c r="D16" s="3">
        <v>218</v>
      </c>
      <c r="E16" s="3">
        <v>11</v>
      </c>
      <c r="F16" s="3">
        <v>16.5</v>
      </c>
      <c r="G16" s="3">
        <f t="shared" si="1"/>
        <v>1.7408256880733946</v>
      </c>
      <c r="H16" s="3">
        <v>2</v>
      </c>
    </row>
    <row r="17" spans="1:8" x14ac:dyDescent="0.2">
      <c r="A17" s="7"/>
      <c r="B17" s="3" t="s">
        <v>21</v>
      </c>
      <c r="C17" s="3">
        <v>32</v>
      </c>
      <c r="D17" s="3">
        <v>218</v>
      </c>
      <c r="E17" s="3">
        <v>11</v>
      </c>
      <c r="F17" s="3">
        <v>16.5</v>
      </c>
      <c r="G17" s="3">
        <f t="shared" si="1"/>
        <v>2.4220183486238533</v>
      </c>
      <c r="H17" s="3">
        <v>2</v>
      </c>
    </row>
    <row r="18" spans="1:8" x14ac:dyDescent="0.2">
      <c r="A18" s="7"/>
      <c r="B18" s="3" t="s">
        <v>17</v>
      </c>
      <c r="C18" s="3">
        <v>10</v>
      </c>
      <c r="D18" s="3">
        <v>218</v>
      </c>
      <c r="E18" s="3">
        <v>11</v>
      </c>
      <c r="F18" s="3">
        <v>16.5</v>
      </c>
      <c r="G18" s="3">
        <f t="shared" si="1"/>
        <v>0.75688073394495414</v>
      </c>
      <c r="H18" s="3">
        <v>1</v>
      </c>
    </row>
    <row r="19" spans="1:8" x14ac:dyDescent="0.2">
      <c r="A19" s="7"/>
      <c r="B19" s="3" t="s">
        <v>0</v>
      </c>
      <c r="C19" s="3">
        <v>39</v>
      </c>
      <c r="D19" s="3">
        <v>218</v>
      </c>
      <c r="E19" s="3">
        <v>11</v>
      </c>
      <c r="F19" s="3">
        <v>16.5</v>
      </c>
      <c r="G19" s="3">
        <f t="shared" si="1"/>
        <v>2.9518348623853212</v>
      </c>
      <c r="H19" s="3">
        <v>3</v>
      </c>
    </row>
    <row r="20" spans="1:8" x14ac:dyDescent="0.2">
      <c r="A20" s="7"/>
      <c r="B20" s="3" t="s">
        <v>1</v>
      </c>
      <c r="C20" s="3">
        <v>49</v>
      </c>
      <c r="D20" s="3">
        <v>218</v>
      </c>
      <c r="E20" s="3">
        <v>11</v>
      </c>
      <c r="F20" s="3">
        <v>16.5</v>
      </c>
      <c r="G20" s="3">
        <f t="shared" si="1"/>
        <v>3.7087155963302756</v>
      </c>
      <c r="H20" s="3">
        <v>4</v>
      </c>
    </row>
    <row r="21" spans="1:8" x14ac:dyDescent="0.2">
      <c r="A21" s="5"/>
      <c r="B21" s="4" t="s">
        <v>4</v>
      </c>
      <c r="C21" s="4">
        <f>SUM(C12:C20)</f>
        <v>218</v>
      </c>
      <c r="D21" s="4"/>
      <c r="E21" s="4"/>
      <c r="F21" s="4"/>
      <c r="G21" s="4">
        <f>SUM(G12:G20)</f>
        <v>16.5</v>
      </c>
      <c r="H21" s="4">
        <f>SUM(H12:H20)</f>
        <v>17</v>
      </c>
    </row>
  </sheetData>
  <mergeCells count="2">
    <mergeCell ref="A2:A10"/>
    <mergeCell ref="A12:A20"/>
  </mergeCells>
  <phoneticPr fontId="1" type="noConversion"/>
  <pageMargins left="0.25" right="0.25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 Gao</dc:creator>
  <cp:lastModifiedBy>Zhang Tong</cp:lastModifiedBy>
  <cp:lastPrinted>2020-09-24T01:04:51Z</cp:lastPrinted>
  <dcterms:created xsi:type="dcterms:W3CDTF">2015-06-05T18:17:20Z</dcterms:created>
  <dcterms:modified xsi:type="dcterms:W3CDTF">2020-09-24T04:06:16Z</dcterms:modified>
</cp:coreProperties>
</file>